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<sst xmlns="http://schemas.openxmlformats.org/spreadsheetml/2006/main" count="79" uniqueCount="71">
  <si>
    <t>附件3</t>
  </si>
  <si>
    <t>2026年全区在职教师体检安排表</t>
  </si>
  <si>
    <t>区人民医院</t>
  </si>
  <si>
    <t>区中医医院</t>
  </si>
  <si>
    <t>区二院</t>
  </si>
  <si>
    <t>区三院</t>
  </si>
  <si>
    <t>江南医院</t>
  </si>
  <si>
    <t>学校</t>
  </si>
  <si>
    <t>人数</t>
  </si>
  <si>
    <t>省华中</t>
  </si>
  <si>
    <t>良常中学</t>
  </si>
  <si>
    <t>中专</t>
  </si>
  <si>
    <t>二中</t>
  </si>
  <si>
    <t>薛埠中学</t>
  </si>
  <si>
    <t>一中</t>
  </si>
  <si>
    <t>春风分校</t>
  </si>
  <si>
    <t>五中</t>
  </si>
  <si>
    <t>四中</t>
  </si>
  <si>
    <t>薛埠中心小学</t>
  </si>
  <si>
    <t>金沙高级中学</t>
  </si>
  <si>
    <t>西城实验小学</t>
  </si>
  <si>
    <t>指前实验</t>
  </si>
  <si>
    <t>朱林中学</t>
  </si>
  <si>
    <t>薛埠幼儿园（含花山分园、罗村分园、西旸分园、茅麓分园）</t>
  </si>
  <si>
    <t>段玉裁中学</t>
  </si>
  <si>
    <t>城西分校</t>
  </si>
  <si>
    <t>儒林实验学校</t>
  </si>
  <si>
    <t>直溪中学</t>
  </si>
  <si>
    <t>三中</t>
  </si>
  <si>
    <t>常胜分校</t>
  </si>
  <si>
    <t>尧塘分校</t>
  </si>
  <si>
    <t>西岗中学</t>
  </si>
  <si>
    <t>华罗庚实验学校</t>
  </si>
  <si>
    <t>西城实验幼儿园（含文萃分园和春风分园）</t>
  </si>
  <si>
    <t>水北实验学校</t>
  </si>
  <si>
    <t>实践基地</t>
  </si>
  <si>
    <t>汇贤中学</t>
  </si>
  <si>
    <t>岸头分校</t>
  </si>
  <si>
    <t>茅麓小学</t>
  </si>
  <si>
    <t>青少年体校</t>
  </si>
  <si>
    <t>河头实验学校</t>
  </si>
  <si>
    <t>朱林中心小学</t>
  </si>
  <si>
    <t>段玉裁实验小学</t>
  </si>
  <si>
    <t>启智学校</t>
  </si>
  <si>
    <t>直溪中心小学</t>
  </si>
  <si>
    <t>河滨小学</t>
  </si>
  <si>
    <t>五叶小学</t>
  </si>
  <si>
    <t>建昌小学</t>
  </si>
  <si>
    <t>新城分校</t>
  </si>
  <si>
    <t>社头小学</t>
  </si>
  <si>
    <t>白塔小学</t>
  </si>
  <si>
    <t>华城实验小学</t>
  </si>
  <si>
    <t>尧塘实验幼儿园</t>
  </si>
  <si>
    <t>后阳小学</t>
  </si>
  <si>
    <t>东城实验小学</t>
  </si>
  <si>
    <t>儒林中心幼儿园</t>
  </si>
  <si>
    <t>西岗小学</t>
  </si>
  <si>
    <t>朝阳小学</t>
  </si>
  <si>
    <t>指前幼儿园（含社头幼儿园、洮西幼儿园）</t>
  </si>
  <si>
    <t>金城镇幼儿园</t>
  </si>
  <si>
    <t>滨湖分校</t>
  </si>
  <si>
    <t>朱林幼儿园（含西岗幼儿园）</t>
  </si>
  <si>
    <t>实验幼儿园</t>
  </si>
  <si>
    <t>直溪幼儿园（含建昌幼儿园）</t>
  </si>
  <si>
    <t>翠园分园</t>
  </si>
  <si>
    <t>新城实验幼儿园（含九洲里分园和岸头佳园分园）</t>
  </si>
  <si>
    <t>华城实验幼儿园（含峨嵋分园）</t>
  </si>
  <si>
    <t>经开区实验幼儿园（含华胜分园和东方新都分园）</t>
  </si>
  <si>
    <t>华罗庚实验幼儿园</t>
  </si>
  <si>
    <t>合计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</si>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</sst>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9"/>
      <color theme="1"/>
      <name val="仿宋"/>
      <charset val="134"/>
    </font>
    <font>
      <sz val="9"/>
      <color theme="1"/>
      <name val="宋体"/>
      <charset val="134"/>
      <scheme val="minor"/>
    </font>
    <font>
      <b/>
      <sz val="9"/>
      <name val="仿宋"/>
      <charset val="134"/>
    </font>
    <font>
      <b/>
      <sz val="9"/>
      <color theme="1"/>
      <name val="宋体"/>
      <charset val="134"/>
      <scheme val="minor"/>
    </font>
    <font>
      <b/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workbookViewId="0">
      <selection activeCell="L7" sqref="L7"/>
    </sheetView>
  </sheetViews>
  <sheetFormatPr defaultColWidth="9" defaultRowHeight="13.5"/>
  <cols>
    <col min="1" max="1" width="10.25" customWidth="1"/>
    <col min="2" max="2" width="5.25" customWidth="1"/>
    <col min="3" max="3" width="11.625" customWidth="1"/>
    <col min="4" max="4" width="6.625" customWidth="1"/>
    <col min="5" max="5" width="12" customWidth="1"/>
    <col min="6" max="6" width="5.75" customWidth="1"/>
    <col min="7" max="7" width="10.25" customWidth="1"/>
    <col min="8" max="8" width="7.375" customWidth="1"/>
    <col min="9" max="9" width="10.75" customWidth="1"/>
    <col min="11" max="11" width="19.625" customWidth="1"/>
  </cols>
  <sheetData>
    <row r="1" spans="1:10">
      <c r="A1" s="1" t="s">
        <v>0</v>
      </c>
    </row>
    <row r="2" ht="22.5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5" customHeight="1" spans="1:10">
      <c r="A3" s="3" t="s">
        <v>2</v>
      </c>
      <c r="B3" s="3"/>
      <c r="C3" s="3" t="s">
        <v>3</v>
      </c>
      <c r="D3" s="3"/>
      <c r="E3" s="3" t="s">
        <v>4</v>
      </c>
      <c r="F3" s="3"/>
      <c r="G3" s="3" t="s">
        <v>5</v>
      </c>
      <c r="H3" s="3"/>
      <c r="I3" s="3" t="s">
        <v>6</v>
      </c>
      <c r="J3" s="3"/>
    </row>
    <row r="4" ht="21" customHeight="1" spans="1:10">
      <c r="A4" s="3" t="s">
        <v>7</v>
      </c>
      <c r="B4" s="3" t="s">
        <v>8</v>
      </c>
      <c r="C4" s="3" t="s">
        <v>7</v>
      </c>
      <c r="D4" s="3" t="s">
        <v>8</v>
      </c>
      <c r="E4" s="3" t="s">
        <v>7</v>
      </c>
      <c r="F4" s="3" t="s">
        <v>8</v>
      </c>
      <c r="G4" s="3" t="s">
        <v>7</v>
      </c>
      <c r="H4" s="3" t="s">
        <v>8</v>
      </c>
      <c r="I4" s="3" t="s">
        <v>7</v>
      </c>
      <c r="J4" s="3" t="s">
        <v>8</v>
      </c>
    </row>
    <row r="5" ht="24" customHeight="1" spans="1:10">
      <c r="A5" s="4" t="s">
        <v>9</v>
      </c>
      <c r="B5" s="5">
        <v>222</v>
      </c>
      <c r="C5" s="4" t="s">
        <v>10</v>
      </c>
      <c r="D5" s="5">
        <v>110</v>
      </c>
      <c r="E5" s="4" t="s">
        <v>11</v>
      </c>
      <c r="F5" s="5">
        <v>253</v>
      </c>
      <c r="G5" s="4" t="s">
        <v>12</v>
      </c>
      <c r="H5" s="5">
        <v>184</v>
      </c>
      <c r="I5" s="4" t="s">
        <v>13</v>
      </c>
      <c r="J5" s="5">
        <v>64</v>
      </c>
    </row>
    <row r="6" spans="1:10">
      <c r="A6" s="4" t="s">
        <v>14</v>
      </c>
      <c r="B6" s="5">
        <v>216</v>
      </c>
      <c r="C6" s="4" t="s">
        <v>15</v>
      </c>
      <c r="D6" s="5">
        <v>135</v>
      </c>
      <c r="E6" s="4" t="s">
        <v>16</v>
      </c>
      <c r="F6" s="5">
        <v>195</v>
      </c>
      <c r="G6" s="4" t="s">
        <v>17</v>
      </c>
      <c r="H6" s="5">
        <v>221</v>
      </c>
      <c r="I6" s="4" t="s">
        <v>18</v>
      </c>
      <c r="J6" s="5">
        <v>60</v>
      </c>
    </row>
    <row r="7" ht="56.25" spans="1:10">
      <c r="A7" s="4" t="s">
        <v>19</v>
      </c>
      <c r="B7" s="5">
        <v>28</v>
      </c>
      <c r="C7" s="4" t="s">
        <v>20</v>
      </c>
      <c r="D7" s="5">
        <v>105</v>
      </c>
      <c r="E7" s="4" t="s">
        <v>21</v>
      </c>
      <c r="F7" s="6">
        <v>107</v>
      </c>
      <c r="G7" s="4" t="s">
        <v>22</v>
      </c>
      <c r="H7" s="5">
        <v>38</v>
      </c>
      <c r="I7" s="4" t="s">
        <v>23</v>
      </c>
      <c r="J7" s="5">
        <v>19</v>
      </c>
    </row>
    <row r="8" ht="42" customHeight="1" spans="1:10">
      <c r="A8" s="4" t="s">
        <v>24</v>
      </c>
      <c r="B8" s="5">
        <v>152</v>
      </c>
      <c r="C8" s="4" t="s">
        <v>25</v>
      </c>
      <c r="D8" s="5">
        <v>87</v>
      </c>
      <c r="E8" s="4" t="s">
        <v>26</v>
      </c>
      <c r="F8" s="5">
        <v>63</v>
      </c>
      <c r="G8" s="4" t="s">
        <v>27</v>
      </c>
      <c r="H8" s="5">
        <v>61</v>
      </c>
      <c r="I8" s="5"/>
      <c r="J8" s="5"/>
    </row>
    <row r="9" spans="1:10">
      <c r="A9" s="4" t="s">
        <v>28</v>
      </c>
      <c r="B9" s="5">
        <v>128</v>
      </c>
      <c r="C9" s="4" t="s">
        <v>29</v>
      </c>
      <c r="D9" s="5">
        <v>84</v>
      </c>
      <c r="E9" s="4" t="s">
        <v>30</v>
      </c>
      <c r="F9" s="5">
        <v>120</v>
      </c>
      <c r="G9" s="4" t="s">
        <v>31</v>
      </c>
      <c r="H9" s="6">
        <v>27</v>
      </c>
      <c r="I9" s="5"/>
      <c r="J9" s="5"/>
    </row>
    <row r="10" ht="33.75" spans="1:10">
      <c r="A10" s="4" t="s">
        <v>32</v>
      </c>
      <c r="B10" s="5">
        <v>312</v>
      </c>
      <c r="C10" s="4" t="s">
        <v>33</v>
      </c>
      <c r="D10" s="5">
        <v>42</v>
      </c>
      <c r="E10" s="4" t="s">
        <v>34</v>
      </c>
      <c r="F10" s="5">
        <v>92</v>
      </c>
      <c r="G10" s="4" t="s">
        <v>35</v>
      </c>
      <c r="H10" s="5">
        <v>4</v>
      </c>
      <c r="I10" s="5"/>
      <c r="J10" s="5"/>
    </row>
    <row r="11" spans="1:10">
      <c r="A11" s="4" t="s">
        <v>36</v>
      </c>
      <c r="B11" s="5">
        <v>67</v>
      </c>
      <c r="C11" s="5"/>
      <c r="D11" s="5"/>
      <c r="E11" s="4" t="s">
        <v>37</v>
      </c>
      <c r="F11" s="5">
        <v>61</v>
      </c>
      <c r="G11" s="4" t="s">
        <v>38</v>
      </c>
      <c r="H11" s="5">
        <v>27</v>
      </c>
      <c r="I11" s="5"/>
      <c r="J11" s="5"/>
    </row>
    <row r="12" spans="1:10">
      <c r="A12" s="4" t="s">
        <v>39</v>
      </c>
      <c r="B12" s="5">
        <v>16</v>
      </c>
      <c r="C12" s="5"/>
      <c r="D12" s="5"/>
      <c r="E12" s="4" t="s">
        <v>40</v>
      </c>
      <c r="F12" s="5">
        <v>94</v>
      </c>
      <c r="G12" s="4" t="s">
        <v>41</v>
      </c>
      <c r="H12" s="5">
        <v>43</v>
      </c>
      <c r="I12" s="5"/>
      <c r="J12" s="5"/>
    </row>
    <row r="13" ht="22.5" spans="1:10">
      <c r="A13" s="4" t="s">
        <v>42</v>
      </c>
      <c r="B13" s="5">
        <v>193</v>
      </c>
      <c r="C13" s="7"/>
      <c r="D13" s="7"/>
      <c r="E13" s="4" t="s">
        <v>43</v>
      </c>
      <c r="F13" s="5">
        <v>17</v>
      </c>
      <c r="G13" s="4" t="s">
        <v>44</v>
      </c>
      <c r="H13" s="5">
        <v>57</v>
      </c>
      <c r="I13" s="5"/>
      <c r="J13" s="5"/>
    </row>
    <row r="14" spans="1:10">
      <c r="A14" s="4" t="s">
        <v>45</v>
      </c>
      <c r="B14" s="5">
        <v>89</v>
      </c>
      <c r="C14" s="7"/>
      <c r="D14" s="7"/>
      <c r="E14" s="4" t="s">
        <v>46</v>
      </c>
      <c r="F14" s="5">
        <v>25</v>
      </c>
      <c r="G14" s="4" t="s">
        <v>47</v>
      </c>
      <c r="H14" s="5">
        <v>26</v>
      </c>
      <c r="I14" s="5"/>
      <c r="J14" s="5"/>
    </row>
    <row r="15" ht="30" customHeight="1" spans="1:10">
      <c r="A15" s="4" t="s">
        <v>48</v>
      </c>
      <c r="B15" s="5">
        <v>180</v>
      </c>
      <c r="C15" s="7"/>
      <c r="D15" s="7"/>
      <c r="E15" s="4" t="s">
        <v>49</v>
      </c>
      <c r="F15" s="5">
        <v>28</v>
      </c>
      <c r="G15" s="4" t="s">
        <v>50</v>
      </c>
      <c r="H15" s="5">
        <v>33</v>
      </c>
      <c r="I15" s="5"/>
      <c r="J15" s="5"/>
    </row>
    <row r="16" ht="27" customHeight="1" spans="1:10">
      <c r="A16" s="4" t="s">
        <v>51</v>
      </c>
      <c r="B16" s="5">
        <v>150</v>
      </c>
      <c r="C16" s="7"/>
      <c r="D16" s="7"/>
      <c r="E16" s="4" t="s">
        <v>52</v>
      </c>
      <c r="F16" s="5">
        <v>16</v>
      </c>
      <c r="G16" s="4" t="s">
        <v>53</v>
      </c>
      <c r="H16" s="5">
        <v>24</v>
      </c>
      <c r="I16" s="5"/>
      <c r="J16" s="5"/>
    </row>
    <row r="17" spans="1:10">
      <c r="A17" s="4" t="s">
        <v>54</v>
      </c>
      <c r="B17" s="5">
        <v>147</v>
      </c>
      <c r="C17" s="7"/>
      <c r="D17" s="7"/>
      <c r="E17" s="8" t="s">
        <v>55</v>
      </c>
      <c r="F17" s="5">
        <v>4</v>
      </c>
      <c r="G17" s="4" t="s">
        <v>56</v>
      </c>
      <c r="H17" s="5">
        <v>32</v>
      </c>
      <c r="I17" s="5"/>
      <c r="J17" s="5"/>
    </row>
    <row r="18" ht="45" customHeight="1" spans="1:10">
      <c r="A18" s="4" t="s">
        <v>57</v>
      </c>
      <c r="B18" s="5">
        <v>44</v>
      </c>
      <c r="C18" s="7"/>
      <c r="D18" s="7"/>
      <c r="E18" s="4" t="s">
        <v>58</v>
      </c>
      <c r="F18" s="5">
        <v>14</v>
      </c>
      <c r="G18" s="4" t="s">
        <v>59</v>
      </c>
      <c r="H18" s="5">
        <v>16</v>
      </c>
      <c r="I18" s="5"/>
      <c r="J18" s="5"/>
    </row>
    <row r="19" ht="25" customHeight="1" spans="1:10">
      <c r="A19" s="4" t="s">
        <v>60</v>
      </c>
      <c r="B19" s="5">
        <v>117</v>
      </c>
      <c r="C19" s="7"/>
      <c r="D19" s="7"/>
      <c r="E19" s="9"/>
      <c r="F19" s="9"/>
      <c r="G19" s="4" t="s">
        <v>61</v>
      </c>
      <c r="H19" s="6">
        <v>14</v>
      </c>
      <c r="I19" s="5"/>
      <c r="J19" s="5"/>
    </row>
    <row r="20" ht="27" customHeight="1" spans="1:10">
      <c r="A20" s="4" t="s">
        <v>62</v>
      </c>
      <c r="B20" s="5">
        <v>57</v>
      </c>
      <c r="C20" s="7"/>
      <c r="D20" s="7"/>
      <c r="E20" s="5"/>
      <c r="F20" s="5"/>
      <c r="G20" s="4" t="s">
        <v>63</v>
      </c>
      <c r="H20" s="5">
        <v>14</v>
      </c>
      <c r="I20" s="5"/>
      <c r="J20" s="5"/>
    </row>
    <row r="21" ht="24" customHeight="1" spans="1:10">
      <c r="A21" s="4" t="s">
        <v>64</v>
      </c>
      <c r="B21" s="5">
        <v>15</v>
      </c>
      <c r="C21" s="7"/>
      <c r="D21" s="7"/>
      <c r="E21" s="5"/>
      <c r="F21" s="5"/>
      <c r="G21" s="10"/>
      <c r="H21" s="10"/>
      <c r="I21" s="5"/>
      <c r="J21" s="5"/>
    </row>
    <row r="22" ht="51" customHeight="1" spans="1:10">
      <c r="A22" s="4" t="s">
        <v>65</v>
      </c>
      <c r="B22" s="5">
        <v>45</v>
      </c>
      <c r="C22" s="7"/>
      <c r="D22" s="7"/>
      <c r="E22" s="7"/>
      <c r="F22" s="7"/>
      <c r="G22" s="10"/>
      <c r="H22" s="10"/>
      <c r="I22" s="5"/>
      <c r="J22" s="5"/>
    </row>
    <row r="23" ht="33.75" spans="1:10">
      <c r="A23" s="4" t="s">
        <v>66</v>
      </c>
      <c r="B23" s="5">
        <v>36</v>
      </c>
      <c r="C23" s="7"/>
      <c r="D23" s="7"/>
      <c r="E23" s="7"/>
      <c r="F23" s="7"/>
      <c r="G23" s="5"/>
      <c r="H23" s="5"/>
      <c r="I23" s="5"/>
      <c r="J23" s="5"/>
    </row>
    <row r="24" ht="45" spans="1:10">
      <c r="A24" s="4" t="s">
        <v>67</v>
      </c>
      <c r="B24" s="5">
        <v>44</v>
      </c>
      <c r="C24" s="7"/>
      <c r="D24" s="7"/>
      <c r="E24" s="7"/>
      <c r="F24" s="7"/>
      <c r="G24" s="10"/>
      <c r="H24" s="10"/>
      <c r="I24" s="5"/>
      <c r="J24" s="5"/>
    </row>
    <row r="25" ht="22.5" spans="1:10">
      <c r="A25" s="4" t="s">
        <v>68</v>
      </c>
      <c r="B25" s="5">
        <v>15</v>
      </c>
      <c r="C25" s="7"/>
      <c r="D25" s="7"/>
      <c r="E25" s="7"/>
      <c r="F25" s="7"/>
      <c r="G25" s="10"/>
      <c r="H25" s="10"/>
      <c r="I25" s="5"/>
      <c r="J25" s="5"/>
    </row>
    <row r="26" ht="22" customHeight="1" spans="1:10">
      <c r="A26" s="4" t="s">
        <v>69</v>
      </c>
      <c r="B26" s="11">
        <f>SUM(B5:B25)</f>
        <v>2273</v>
      </c>
      <c r="C26" s="11"/>
      <c r="D26" s="11">
        <f>SUM(D5:D25)</f>
        <v>563</v>
      </c>
      <c r="E26" s="11"/>
      <c r="F26" s="11">
        <f>SUM(F5:F25)</f>
        <v>1089</v>
      </c>
      <c r="G26" s="12"/>
      <c r="H26" s="11">
        <f>SUM(H5:H23)</f>
        <v>821</v>
      </c>
      <c r="I26" s="5"/>
      <c r="J26" s="13">
        <f>J5+J6+J7</f>
        <v>143</v>
      </c>
    </row>
    <row r="27" ht="24" customHeight="1" spans="1:10">
      <c r="A27" s="7" t="s">
        <v>70</v>
      </c>
      <c r="B27" s="14">
        <f>B26+D26+F26+H26+J26</f>
        <v>4889</v>
      </c>
      <c r="C27" s="15"/>
      <c r="D27" s="15"/>
      <c r="E27" s="15"/>
      <c r="F27" s="15"/>
      <c r="G27" s="15"/>
      <c r="H27" s="15"/>
      <c r="I27" s="15"/>
      <c r="J27" s="16"/>
    </row>
  </sheetData>
  <mergeCells count="7">
    <mergeCell ref="A2:J2"/>
    <mergeCell ref="A3:B3"/>
    <mergeCell ref="C3:D3"/>
    <mergeCell ref="E3:F3"/>
    <mergeCell ref="G3:H3"/>
    <mergeCell ref="I3:J3"/>
    <mergeCell ref="B27:J27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hqy</cp:lastModifiedBy>
  <dcterms:created xsi:type="dcterms:W3CDTF">2006-09-13T11:21:00Z</dcterms:created>
  <dcterms:modified xsi:type="dcterms:W3CDTF">2026-04-08T03:15:16Z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6DF6DD774B2E48CCA677AF2DD7303D43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